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<sst xmlns="http://schemas.openxmlformats.org/spreadsheetml/2006/main" count="616" uniqueCount="351">
  <si>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</si>
  <si>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</si>
  <si>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</si>
  <si>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</si>
  <si>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</si>
  <si>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</si>
  <si>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</si>
  <si>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</si>
  <si>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</si>
  <si>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</si>
  <si>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</si>
  <si>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</si>
  <si>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</si>
  <si>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</si>
  <si>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</si>
  <si>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</si>
  <si>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</si>
  <si>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</si>
  <si>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</si>
  <si>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</si>
  <si>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</si>
  <si>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</si>
  <si>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</si>
  <si>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</si>
  <si>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</si>
  <si>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</si>
  <si>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</si>
  <si>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</si>
  <si>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</si>
  <si>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</si>
  <si>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</si>
  <si>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</si>
  <si>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</si>
  <si>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</si>
  <si>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</si>
  <si>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</si>
  <si>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</si>
  <si>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</si>
  <si>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</si>
  <si>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</si>
  <si>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</si>
  <si>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</si>
  <si>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</si>
  <si>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</si>
  <si>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</si>
  <si>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</si>
  <si>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</si>
  <si>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</si>
  <si>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</si>
  <si>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</si>
  <si>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</si>
  <si>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</si>
  <si>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</si>
  <si>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</si>
  <si>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</si>
  <si>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</si>
  <si>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</si>
  <si>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</si>
  <si>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</si>
  <si>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</si>
  <si>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</si>
  <si>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</si>
  <si>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</si>
  <si>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</si>
  <si>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</si>
  <si>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</si>
  <si>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</si>
  <si>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</si>
  <si>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</si>
  <si>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</si>
  <si>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</si>
  <si>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</si>
  <si>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</si>
  <si>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</si>
  <si>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</si>
  <si>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</si>
  <si>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</si>
  <si>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</si>
  <si>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</si>
  <si>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</si>
  <si>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</si>
  <si>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</si>
  <si>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</si>
  <si>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</si>
  <si>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</si>
  <si>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</si>
  <si>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</si>
  <si>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</si>
  <si>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</si>
  <si>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</si>
  <si>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</si>
  <si>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</si>
  <si>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</si>
  <si>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</si>
  <si>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</si>
  <si>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</si>
  <si>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</si>
  <si>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</si>
  <si>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</si>
  <si>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</si>
  <si>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</si>
  <si>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</si>
  <si>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</si>
  <si>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</si>
  <si>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</si>
  <si>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</si>
  <si>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</si>
  <si>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</si>
  <si>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</si>
  <si>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</si>
  <si>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</si>
  <si>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</si>
  <si>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</si>
  <si>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</si>
  <si>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</si>
  <si>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</si>
  <si>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</si>
  <si>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</si>
  <si>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</si>
  <si>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</si>
  <si>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</si>
  <si>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</si>
  <si>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</si>
  <si>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</si>
  <si>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</si>
  <si>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</si>
  <si>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</si>
  <si>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</si>
  <si>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</si>
  <si>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</si>
  <si>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</si>
  <si>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</si>
  <si>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</si>
  <si>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</si>
  <si>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</si>
  <si>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</si>
  <si>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</si>
  <si>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</si>
  <si>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</si>
  <si>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</si>
  <si>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</si>
  <si>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</si>
  <si>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</si>
  <si>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</si>
  <si>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</si>
  <si>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</si>
  <si>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</si>
  <si>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</si>
  <si>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</si>
  <si>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</si>
  <si>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</si>
  <si>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</si>
  <si>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</si>
  <si>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</si>
  <si>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</si>
  <si>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</si>
  <si>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</si>
  <si>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</si>
  <si>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</si>
  <si>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</si>
  <si>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</si>
  <si>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</si>
  <si>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</si>
  <si>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</si>
  <si>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</si>
  <si>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</si>
  <si>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</si>
  <si>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</si>
  <si>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</si>
  <si>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</si>
  <si>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</si>
  <si>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</si>
  <si>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</si>
  <si>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</si>
  <si>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</si>
  <si>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</si>
  <si>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</si>
  <si>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</si>
  <si>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</si>
  <si>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</si>
  <si>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</si>
  <si>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</si>
  <si>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</si>
  <si>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</si>
  <si>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</si>
  <si>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</si>
  <si>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</si>
  <si>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</si>
  <si>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</si>
  <si>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</si>
  <si>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</si>
  <si>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</si>
  <si>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</si>
  <si>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</si>
  <si>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</si>
  <si>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</si>
  <si>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</si>
  <si>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</si>
  <si>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</si>
  <si>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</si>
  <si>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</si>
  <si>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</si>
  <si>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</si>
  <si>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</si>
  <si>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</si>
  <si>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</si>
  <si>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</si>
  <si>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</si>
  <si>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</si>
  <si>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</si>
  <si>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</si>
  <si>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</si>
  <si>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</si>
  <si>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</si>
  <si>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</si>
  <si>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</si>
  <si>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</si>
  <si>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</si>
  <si>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</si>
  <si>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</si>
  <si>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</si>
  <si>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</si>
  <si>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</si>
  <si>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</si>
  <si>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</si>
  <si>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</si>
  <si>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</si>
  <si>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</si>
  <si>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</si>
  <si>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</si>
  <si>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</si>
  <si>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</si>
  <si>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</si>
  <si>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</si>
  <si>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</si>
  <si>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</si>
  <si>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</si>
  <si>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</si>
  <si>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</si>
  <si>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</si>
  <si>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</si>
  <si>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</si>
  <si>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</si>
  <si>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</si>
  <si>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</si>
  <si>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</si>
  <si>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</si>
  <si>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</si>
  <si>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</si>
  <si>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</si>
  <si>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</si>
  <si>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</si>
  <si>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</si>
  <si>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</si>
  <si>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</si>
  <si>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</si>
  <si>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</si>
  <si>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</si>
  <si>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</si>
  <si>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</si>
  <si>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</si>
  <si>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</si>
  <si>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</si>
  <si>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</si>
  <si>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</si>
  <si>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</si>
  <si>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</si>
  <si>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</si>
  <si>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</si>
  <si>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</si>
  <si>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</si>
  <si>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</si>
  <si>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</si>
  <si>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</si>
  <si>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</si>
  <si>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</si>
  <si>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</si>
  <si>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</si>
  <si>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</si>
  <si>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</si>
  <si>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</si>
  <si>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</si>
  <si>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</si>
  <si>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</si>
  <si>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</si>
  <si>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</si>
  <si>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</si>
  <si>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</si>
  <si>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</si>
  <si>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</si>
  <si>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</si>
  <si>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</si>
  <si>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</si>
  <si>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</si>
  <si>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</si>
  <si>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</si>
  <si>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</si>
  <si>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</si>
  <si>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</si>
  <si>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</si>
  <si>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</si>
  <si>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</si>
  <si>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</si>
  <si>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</si>
  <si>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</si>
  <si>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</si>
  <si>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</si>
  <si>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</si>
  <si>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</si>
  <si>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</si>
  <si>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</si>
  <si>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</si>
  <si>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</si>
  <si>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</si>
  <si>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</si>
  <si>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</si>
  <si>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</si>
  <si>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</si>
  <si>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</si>
  <si>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</si>
  <si>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</si>
  <si>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</si>
  <si>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</si>
  <si>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</si>
  <si>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</si>
  <si>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</si>
  <si>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</si>
  <si>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</si>
  <si>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</si>
  <si>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</si>
  <si>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</si>
  <si>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</si>
  <si>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</si>
  <si>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</si>
  <si>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</si>
  <si>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</si>
  <si>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</si>
  <si>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</si>
  <si>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</si>
  <si>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</si>
  <si>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</si>
  <si>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</si>
  <si>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</si>
  <si>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</si>
  <si>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</si>
  <si>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L_NНр21.24_1.3.2.3</t>
  </si>
  <si>
    <t>Строительство одной ЛЭП 110кВ  с отпайкой от ВЛ 110кВ ПС 220/110/35/10/6 кВ «Кирилловская»- ПС 110/10 кВ «Солнечная» до ПС 110/10 кВ "Лучистая" протяженностью 15 км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</si>
  <si>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</si>
  <si>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</si>
  <si>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008937</t>
  </si>
  <si>
    <t>П,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</si>
</sst>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94.728073139999992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42.982839599999991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L_NНр21.24_1.3.2.3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L_NНр21.24_1.3.2.3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L_NНр21.24_1.3.2.3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2021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2028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350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L_NНр21.24_1.3.2.3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L_NНр21.24_1.3.2.3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94.728073139999992</v>
      </c>
      <c r="E24" s="214"/>
      <c r="F24" s="214"/>
      <c r="G24" s="213"/>
      <c r="H24" s="213"/>
      <c r="I24" s="213"/>
      <c r="J24" s="213"/>
      <c r="K24" s="213"/>
      <c r="L24" s="213">
        <v>92.857299758309992</v>
      </c>
      <c r="M24" s="213"/>
      <c r="N24" s="213">
        <v>92.211663029999997</v>
      </c>
      <c r="O24" s="213"/>
      <c r="P24" s="213">
        <v>241.10669419695</v>
      </c>
      <c r="Q24" s="213"/>
      <c r="R24" s="213">
        <v>2.5164101100000007</v>
      </c>
      <c r="S24" s="213">
        <v>-3.9899190000000001E-2</v>
      </c>
      <c r="T24" s="213">
        <f>H24+L24+P24</f>
        <v>333.96399395525998</v>
      </c>
      <c r="U24" s="213">
        <f>J24+N24+R24+F24+V24</f>
        <v>94.728073139999992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94.728073139999992</v>
      </c>
      <c r="E27" s="215"/>
      <c r="F27" s="215"/>
      <c r="G27" s="215"/>
      <c r="H27" s="215"/>
      <c r="I27" s="215"/>
      <c r="J27" s="215"/>
      <c r="K27" s="215"/>
      <c r="L27" s="215">
        <v>92.857299758309992</v>
      </c>
      <c r="M27" s="215"/>
      <c r="N27" s="215">
        <v>92.211663029999997</v>
      </c>
      <c r="O27" s="215"/>
      <c r="P27" s="215">
        <v>241.10669419695</v>
      </c>
      <c r="Q27" s="215"/>
      <c r="R27" s="215">
        <v>2.5164101100000007</v>
      </c>
      <c r="S27" s="215">
        <v>-3.9899190000000001E-2</v>
      </c>
      <c r="T27" s="215">
        <f t="shared" si="0"/>
        <v>333.96399395525998</v>
      </c>
      <c r="U27" s="215">
        <f t="shared" si="2"/>
        <v>94.728073139999992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>
        <v>0</v>
      </c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42.982839599999991</v>
      </c>
      <c r="E30" s="213"/>
      <c r="F30" s="213"/>
      <c r="G30" s="215"/>
      <c r="H30" s="215"/>
      <c r="I30" s="215"/>
      <c r="J30" s="215"/>
      <c r="K30" s="215"/>
      <c r="L30" s="215">
        <v>25.438829609999999</v>
      </c>
      <c r="M30" s="215"/>
      <c r="N30" s="215">
        <v>43.020839769999995</v>
      </c>
      <c r="O30" s="215"/>
      <c r="P30" s="215">
        <v>252.86449868604998</v>
      </c>
      <c r="Q30" s="215"/>
      <c r="R30" s="215">
        <v>-3.8000170000000111E-2</v>
      </c>
      <c r="S30" s="215">
        <v>0</v>
      </c>
      <c r="T30" s="213">
        <f t="shared" si="0"/>
        <v>278.30332829604998</v>
      </c>
      <c r="U30" s="213">
        <f>J30+N30+R30+F30+V30</f>
        <v>42.982839599999991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0</v>
      </c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>
        <v>0</v>
      </c>
      <c r="M56" s="215"/>
      <c r="N56" s="215">
        <v>0</v>
      </c>
      <c r="O56" s="215"/>
      <c r="P56" s="215">
        <v>0</v>
      </c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L_NНр21.24_1.3.2.3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2028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П, С</v>
      </c>
    </row>
    <row r="27" spans="1:2" ht="29.25" thickBot="1" x14ac:dyDescent="0.3">
      <c r="A27" s="101" t="s">
        <v>317</v>
      </c>
      <c r="B27" s="216">
        <f>'1. паспорт местоположение'!C48</f>
        <v>94.728073139999992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94.728073139999992</v>
      </c>
    </row>
    <row r="36" spans="1:2" ht="16.5" thickBot="1" x14ac:dyDescent="0.3">
      <c r="A36" s="97" t="s">
        <v>167</v>
      </c>
      <c r="B36" s="217">
        <f>'3.4. Паспорт фин осв ввод'!U30*1.18</f>
        <v>50.719750727999987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94.728073139999992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50.719750727999987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2026-08-05T08:25:03Z</dcterms:modified>
</cp:coreProperties>
</file>